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375" windowWidth="19320" windowHeight="11610"/>
  </bookViews>
  <sheets>
    <sheet name="Лист3" sheetId="3" r:id="rId1"/>
  </sheets>
  <calcPr calcId="145621"/>
</workbook>
</file>

<file path=xl/calcChain.xml><?xml version="1.0" encoding="utf-8"?>
<calcChain xmlns="http://schemas.openxmlformats.org/spreadsheetml/2006/main">
  <c r="G29" i="3" l="1"/>
  <c r="H18" i="3" l="1"/>
  <c r="F29" i="3"/>
  <c r="H23" i="3" l="1"/>
  <c r="H19" i="3"/>
  <c r="H27" i="3" l="1"/>
  <c r="H26" i="3"/>
  <c r="H25" i="3"/>
  <c r="H24" i="3"/>
  <c r="H22" i="3"/>
  <c r="H21" i="3"/>
  <c r="H20" i="3"/>
  <c r="H17" i="3"/>
  <c r="H16" i="3"/>
  <c r="H15" i="3"/>
  <c r="H14" i="3"/>
  <c r="H13" i="3"/>
  <c r="H12" i="3"/>
  <c r="H11" i="3"/>
  <c r="H9" i="3"/>
  <c r="H7" i="3"/>
  <c r="H29" i="3" l="1"/>
</calcChain>
</file>

<file path=xl/sharedStrings.xml><?xml version="1.0" encoding="utf-8"?>
<sst xmlns="http://schemas.openxmlformats.org/spreadsheetml/2006/main" count="53" uniqueCount="51">
  <si>
    <t>Наименование муниципальной программы</t>
  </si>
  <si>
    <t>тыс.руб.</t>
  </si>
  <si>
    <t>%</t>
  </si>
  <si>
    <t xml:space="preserve">+                              -  </t>
  </si>
  <si>
    <t>Код целевой статьи</t>
  </si>
  <si>
    <t>% исполнения 2018 год</t>
  </si>
  <si>
    <t xml:space="preserve">Бюджетные назначения по состоянию на 01.10.2018 года  </t>
  </si>
  <si>
    <t>Исполнено на 01.10.2018 года</t>
  </si>
  <si>
    <t>Муниципальная программа "Профилактика терроризма и экстремизма в МО п. Михайловский на 2020-2022 годы"</t>
  </si>
  <si>
    <t>0300000000</t>
  </si>
  <si>
    <t>0100000000</t>
  </si>
  <si>
    <t>0200000000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</si>
  <si>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</si>
  <si>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0400000000</t>
  </si>
  <si>
    <t xml:space="preserve">Муниципальная программа  "Развитие местного самоуправления в МО п. Михайловский Саратовской области на 2020-2022 годы" </t>
  </si>
  <si>
    <t>Муниципальная программа  "Развитие культуры в муниципальном образовании поселок Михайловский Саратовской области на 2020-2022 годы"</t>
  </si>
  <si>
    <t>0500000000</t>
  </si>
  <si>
    <t>0600000000</t>
  </si>
  <si>
    <t>0700000000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</si>
  <si>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</si>
  <si>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</si>
  <si>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1000000000</t>
  </si>
  <si>
    <t>0800000000</t>
  </si>
  <si>
    <t>1400000000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</si>
  <si>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</si>
  <si>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</si>
  <si>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1700000000</t>
  </si>
  <si>
    <t>1800000000</t>
  </si>
  <si>
    <t>2000000000</t>
  </si>
  <si>
    <t>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</si>
  <si>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>2100000000</t>
  </si>
  <si>
    <t>2200000000</t>
  </si>
  <si>
    <t>ИТОГО</t>
  </si>
  <si>
    <t xml:space="preserve">Анализ исполнения муниципальных программ бюджета муниципального образования п. Михайловский Саратовской области </t>
  </si>
  <si>
    <t>% исполнения к  плану 2021 года</t>
  </si>
  <si>
    <t>Муниципальная программа "Молодежная политика и оздоровление детей МО п. Михайловский Саратовской области на 2021-2023 годы"</t>
  </si>
  <si>
    <t>Муниципальная программа  "Развитие дошкольного образования муниципального образования п. Михайловский Саратовской области на 2021-2023 годы"</t>
  </si>
  <si>
    <t>Муниципальная программа «Развитие местного самоуправления в муниципальном образовании п. Михайловский Саратовской области на 2023 - 2025 годы»</t>
  </si>
  <si>
    <t>1500000000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</si>
  <si>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</si>
  <si>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2021-2023 годы»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</si>
  <si>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</si>
  <si>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1900000000</t>
  </si>
  <si>
    <t>Муниципальная программа «Управление имуществом муниципального образования п. Михайловский на 2021-2023 годы»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</si>
  <si>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</si>
  <si>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</si>
  <si>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1200000000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</si>
  <si>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</si>
  <si>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>за 9 месяцев 2021 года.</t>
  </si>
  <si>
    <t xml:space="preserve">Бюджетные назначения по состоянию на 01.10.2021 года  </t>
  </si>
  <si>
    <t>Исполнено на 01.10.2021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</si>
</sst>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000"/>
    <numFmt numFmtId="165" formatCode="#,##0.0;[Red]\-#,##0.0;0.0"/>
    <numFmt numFmtId="166" formatCode="#,##0.0_ ;[Red]\-#,##0.0\ 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37">
    <xf numFmtId="0" fontId="0" fillId="0" borderId="0" xfId="0"/>
    <xf numFmtId="0" fontId="4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164" fontId="4" fillId="0" borderId="1" xfId="1" applyNumberFormat="1" applyFont="1" applyFill="1" applyBorder="1" applyAlignment="1" applyProtection="1">
      <alignment wrapText="1"/>
      <protection hidden="1"/>
    </xf>
    <xf numFmtId="165" fontId="5" fillId="0" borderId="1" xfId="2" applyNumberFormat="1" applyFont="1" applyFill="1" applyBorder="1" applyAlignment="1" applyProtection="1">
      <alignment wrapText="1"/>
      <protection hidden="1"/>
    </xf>
    <xf numFmtId="0" fontId="0" fillId="0" borderId="0" xfId="0"/>
    <xf numFmtId="0" fontId="6" fillId="0" borderId="0" xfId="0" applyFont="1" applyAlignment="1">
      <alignment wrapText="1"/>
    </xf>
    <xf numFmtId="165" fontId="4" fillId="0" borderId="1" xfId="2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66" fontId="0" fillId="0" borderId="0" xfId="0" applyNumberFormat="1"/>
    <xf numFmtId="0" fontId="7" fillId="0" borderId="1" xfId="0" applyFont="1" applyBorder="1" applyAlignment="1">
      <alignment horizontal="center" vertical="center" wrapText="1"/>
    </xf>
    <xf numFmtId="165" fontId="5" fillId="0" borderId="1" xfId="2" applyNumberFormat="1" applyFont="1" applyFill="1" applyBorder="1" applyAlignment="1" applyProtection="1">
      <alignment horizontal="right" wrapText="1"/>
      <protection hidden="1"/>
    </xf>
    <xf numFmtId="167" fontId="5" fillId="0" borderId="1" xfId="0" applyNumberFormat="1" applyFont="1" applyFill="1" applyBorder="1" applyAlignment="1">
      <alignment horizontal="right"/>
    </xf>
    <xf numFmtId="166" fontId="4" fillId="0" borderId="1" xfId="2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>
      <alignment horizontal="right"/>
    </xf>
    <xf numFmtId="166" fontId="4" fillId="0" borderId="1" xfId="0" applyNumberFormat="1" applyFont="1" applyFill="1" applyBorder="1" applyAlignment="1">
      <alignment horizontal="right"/>
    </xf>
    <xf numFmtId="166" fontId="5" fillId="0" borderId="1" xfId="1" applyNumberFormat="1" applyFont="1" applyFill="1" applyBorder="1" applyAlignment="1" applyProtection="1">
      <alignment horizontal="right" wrapText="1"/>
      <protection hidden="1"/>
    </xf>
    <xf numFmtId="49" fontId="10" fillId="0" borderId="1" xfId="0" applyNumberFormat="1" applyFont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right" wrapText="1"/>
    </xf>
    <xf numFmtId="165" fontId="5" fillId="2" borderId="1" xfId="2" applyNumberFormat="1" applyFont="1" applyFill="1" applyBorder="1" applyAlignment="1" applyProtection="1">
      <alignment horizontal="right" wrapText="1"/>
      <protection hidden="1"/>
    </xf>
    <xf numFmtId="166" fontId="4" fillId="2" borderId="1" xfId="2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4" fillId="0" borderId="1" xfId="0" applyNumberFormat="1" applyFont="1" applyFill="1" applyBorder="1" applyAlignment="1">
      <alignment horizontal="center"/>
    </xf>
    <xf numFmtId="0" fontId="5" fillId="2" borderId="1" xfId="1" applyFont="1" applyFill="1" applyBorder="1" applyAlignment="1">
      <alignment horizontal="left" wrapText="1"/>
    </xf>
    <xf numFmtId="49" fontId="5" fillId="2" borderId="1" xfId="1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167" fontId="11" fillId="0" borderId="1" xfId="0" applyNumberFormat="1" applyFont="1" applyBorder="1" applyAlignment="1">
      <alignment horizontal="right" wrapText="1"/>
    </xf>
    <xf numFmtId="0" fontId="4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9"/>
  <sheetViews>
    <sheetView tabSelected="1" topLeftCell="A16" zoomScale="77" zoomScaleNormal="77" workbookViewId="0">
      <selection activeCell="G30" sqref="G30"/>
    </sheetView>
  </sheetViews>
  <sheetFormatPr defaultRowHeight="15" x14ac:dyDescent="0.25"/>
  <cols>
    <col min="1" max="1" width="74.140625" customWidth="1"/>
    <col min="2" max="2" width="21.140625" style="5" customWidth="1"/>
    <col min="3" max="3" width="15.5703125" style="5" hidden="1" customWidth="1"/>
    <col min="4" max="5" width="16.28515625" style="5" hidden="1" customWidth="1"/>
    <col min="6" max="6" width="23" customWidth="1"/>
    <col min="7" max="7" width="21.28515625" customWidth="1"/>
    <col min="8" max="8" width="22.85546875" style="5" customWidth="1"/>
    <col min="9" max="9" width="22" hidden="1" customWidth="1"/>
    <col min="10" max="10" width="22.140625" style="5" hidden="1" customWidth="1"/>
  </cols>
  <sheetData>
    <row r="1" spans="1:21" ht="35.25" customHeight="1" x14ac:dyDescent="0.3">
      <c r="A1" s="32" t="s">
        <v>33</v>
      </c>
      <c r="B1" s="32"/>
      <c r="C1" s="32"/>
      <c r="D1" s="32"/>
      <c r="E1" s="32"/>
      <c r="F1" s="32"/>
      <c r="G1" s="32"/>
      <c r="H1" s="32"/>
      <c r="I1" s="31"/>
      <c r="J1" s="31"/>
      <c r="K1" s="3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s="5" customFormat="1" ht="26.25" customHeight="1" x14ac:dyDescent="0.3">
      <c r="A2" s="32" t="s">
        <v>48</v>
      </c>
      <c r="B2" s="32"/>
      <c r="C2" s="32"/>
      <c r="D2" s="32"/>
      <c r="E2" s="32"/>
      <c r="F2" s="32"/>
      <c r="G2" s="32"/>
      <c r="H2" s="32"/>
      <c r="I2" s="31"/>
      <c r="J2" s="31"/>
      <c r="K2" s="3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14.45" customHeight="1" x14ac:dyDescent="0.25">
      <c r="A3" s="1"/>
      <c r="B3" s="1"/>
      <c r="C3" s="1"/>
      <c r="D3" s="1"/>
      <c r="E3" s="1"/>
      <c r="F3" s="1"/>
      <c r="G3" s="2"/>
      <c r="H3" s="1"/>
      <c r="I3" s="8"/>
      <c r="J3" s="8" t="s">
        <v>1</v>
      </c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s="5" customFormat="1" ht="37.15" customHeight="1" x14ac:dyDescent="0.25">
      <c r="A4" s="33" t="s">
        <v>0</v>
      </c>
      <c r="B4" s="33" t="s">
        <v>4</v>
      </c>
      <c r="C4" s="33" t="s">
        <v>6</v>
      </c>
      <c r="D4" s="33" t="s">
        <v>7</v>
      </c>
      <c r="E4" s="33" t="s">
        <v>5</v>
      </c>
      <c r="F4" s="33" t="s">
        <v>49</v>
      </c>
      <c r="G4" s="33" t="s">
        <v>50</v>
      </c>
      <c r="H4" s="36" t="s">
        <v>34</v>
      </c>
      <c r="I4" s="34"/>
      <c r="J4" s="35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s="5" customFormat="1" ht="65.25" customHeight="1" x14ac:dyDescent="0.25">
      <c r="A5" s="33"/>
      <c r="B5" s="33"/>
      <c r="C5" s="33"/>
      <c r="D5" s="33"/>
      <c r="E5" s="33"/>
      <c r="F5" s="33"/>
      <c r="G5" s="33"/>
      <c r="H5" s="36"/>
      <c r="I5" s="10" t="s">
        <v>3</v>
      </c>
      <c r="J5" s="9" t="s">
        <v>2</v>
      </c>
      <c r="K5" s="6"/>
    </row>
    <row r="6" spans="1:21" s="5" customFormat="1" ht="31.5" hidden="1" customHeight="1" x14ac:dyDescent="0.3">
      <c r="A6" s="23"/>
      <c r="B6" s="24"/>
      <c r="C6" s="18"/>
      <c r="D6" s="16"/>
      <c r="E6" s="16"/>
      <c r="F6" s="16"/>
      <c r="G6" s="16"/>
      <c r="H6" s="20"/>
      <c r="I6" s="19"/>
      <c r="J6" s="12"/>
      <c r="K6" s="6"/>
    </row>
    <row r="7" spans="1:21" ht="45" customHeight="1" x14ac:dyDescent="0.3">
      <c r="A7" s="25" t="s">
        <v>8</v>
      </c>
      <c r="B7" s="26" t="s">
        <v>10</v>
      </c>
      <c r="C7" s="16"/>
      <c r="D7" s="16"/>
      <c r="E7" s="16"/>
      <c r="F7" s="14">
        <v>5.9</v>
      </c>
      <c r="G7" s="4">
        <v>0</v>
      </c>
      <c r="H7" s="20">
        <f>G7/F7%</f>
        <v>0</v>
      </c>
      <c r="I7" s="4"/>
      <c r="J7" s="7"/>
    </row>
    <row r="8" spans="1:21" ht="60" customHeight="1" x14ac:dyDescent="0.3">
      <c r="A8" s="25" t="s">
        <v>35</v>
      </c>
      <c r="B8" s="26" t="s">
        <v>11</v>
      </c>
      <c r="C8" s="16"/>
      <c r="D8" s="16"/>
      <c r="E8" s="16"/>
      <c r="F8" s="13">
        <v>352.3</v>
      </c>
      <c r="G8" s="4">
        <v>342</v>
      </c>
      <c r="H8" s="20">
        <v>0</v>
      </c>
      <c r="I8" s="4"/>
      <c r="J8" s="7"/>
    </row>
    <row r="9" spans="1:21" s="5" customFormat="1" ht="39" hidden="1" customHeight="1" x14ac:dyDescent="0.3">
      <c r="A9" s="27"/>
      <c r="B9" s="26" t="s">
        <v>9</v>
      </c>
      <c r="C9" s="16"/>
      <c r="D9" s="16"/>
      <c r="E9" s="16"/>
      <c r="F9" s="13"/>
      <c r="G9" s="4"/>
      <c r="H9" s="20" t="e">
        <f t="shared" ref="H9:H29" si="0">G9/F9%</f>
        <v>#DIV/0!</v>
      </c>
      <c r="I9" s="4"/>
      <c r="J9" s="7"/>
    </row>
    <row r="10" spans="1:21" ht="58.5" hidden="1" customHeight="1" x14ac:dyDescent="0.3">
      <c r="A10" s="28"/>
      <c r="B10" s="26"/>
      <c r="C10" s="16"/>
      <c r="D10" s="16"/>
      <c r="E10" s="16"/>
      <c r="F10" s="13"/>
      <c r="G10" s="4"/>
      <c r="H10" s="20"/>
      <c r="I10" s="4"/>
      <c r="J10" s="7"/>
    </row>
    <row r="11" spans="1:21" ht="93.75" customHeight="1" x14ac:dyDescent="0.3">
      <c r="A11" s="28" t="s">
        <v>12</v>
      </c>
      <c r="B11" s="26" t="s">
        <v>13</v>
      </c>
      <c r="C11" s="16"/>
      <c r="D11" s="16"/>
      <c r="E11" s="16"/>
      <c r="F11" s="13">
        <v>6600.9</v>
      </c>
      <c r="G11" s="4">
        <v>4481</v>
      </c>
      <c r="H11" s="20">
        <f t="shared" si="0"/>
        <v>67.884682391795053</v>
      </c>
      <c r="I11" s="4"/>
      <c r="J11" s="7"/>
    </row>
    <row r="12" spans="1:21" ht="42.75" customHeight="1" x14ac:dyDescent="0.3">
      <c r="A12" s="25" t="s">
        <v>14</v>
      </c>
      <c r="B12" s="26" t="s">
        <v>16</v>
      </c>
      <c r="C12" s="16"/>
      <c r="D12" s="16"/>
      <c r="E12" s="16"/>
      <c r="F12" s="13">
        <v>7252.8</v>
      </c>
      <c r="G12" s="4">
        <v>5391.9</v>
      </c>
      <c r="H12" s="20">
        <f t="shared" si="0"/>
        <v>74.342322964923881</v>
      </c>
      <c r="I12" s="4"/>
      <c r="J12" s="7"/>
    </row>
    <row r="13" spans="1:21" ht="54.75" customHeight="1" x14ac:dyDescent="0.3">
      <c r="A13" s="25" t="s">
        <v>36</v>
      </c>
      <c r="B13" s="26" t="s">
        <v>17</v>
      </c>
      <c r="C13" s="16"/>
      <c r="D13" s="16"/>
      <c r="E13" s="16"/>
      <c r="F13" s="13">
        <v>17037</v>
      </c>
      <c r="G13" s="4">
        <v>10985.1</v>
      </c>
      <c r="H13" s="20">
        <f t="shared" si="0"/>
        <v>64.477901038915306</v>
      </c>
      <c r="I13" s="4"/>
      <c r="J13" s="7"/>
    </row>
    <row r="14" spans="1:21" ht="53.25" customHeight="1" x14ac:dyDescent="0.3">
      <c r="A14" s="25" t="s">
        <v>15</v>
      </c>
      <c r="B14" s="26" t="s">
        <v>18</v>
      </c>
      <c r="C14" s="16"/>
      <c r="D14" s="16"/>
      <c r="E14" s="16"/>
      <c r="F14" s="13">
        <v>6811</v>
      </c>
      <c r="G14" s="4">
        <v>3301</v>
      </c>
      <c r="H14" s="20">
        <f t="shared" si="0"/>
        <v>48.465717222140654</v>
      </c>
      <c r="I14" s="4"/>
      <c r="J14" s="7"/>
    </row>
    <row r="15" spans="1:21" ht="78" customHeight="1" x14ac:dyDescent="0.3">
      <c r="A15" s="28" t="s">
        <v>19</v>
      </c>
      <c r="B15" s="26" t="s">
        <v>22</v>
      </c>
      <c r="C15" s="16"/>
      <c r="D15" s="16"/>
      <c r="E15" s="16"/>
      <c r="F15" s="13">
        <v>662</v>
      </c>
      <c r="G15" s="4">
        <v>382</v>
      </c>
      <c r="H15" s="20">
        <f t="shared" si="0"/>
        <v>57.703927492447129</v>
      </c>
      <c r="I15" s="4"/>
      <c r="J15" s="7"/>
    </row>
    <row r="16" spans="1:21" ht="59.25" customHeight="1" x14ac:dyDescent="0.3">
      <c r="A16" s="25" t="s">
        <v>20</v>
      </c>
      <c r="B16" s="26" t="s">
        <v>21</v>
      </c>
      <c r="C16" s="16"/>
      <c r="D16" s="16"/>
      <c r="E16" s="16"/>
      <c r="F16" s="13">
        <v>5542.5</v>
      </c>
      <c r="G16" s="4">
        <v>3305</v>
      </c>
      <c r="H16" s="20">
        <f t="shared" si="0"/>
        <v>59.630130807397386</v>
      </c>
      <c r="I16" s="4"/>
      <c r="J16" s="7"/>
    </row>
    <row r="17" spans="1:12" s="5" customFormat="1" ht="75" hidden="1" customHeight="1" x14ac:dyDescent="0.3">
      <c r="A17" s="25" t="s">
        <v>37</v>
      </c>
      <c r="B17" s="26" t="s">
        <v>23</v>
      </c>
      <c r="C17" s="16"/>
      <c r="D17" s="16"/>
      <c r="E17" s="16"/>
      <c r="F17" s="13">
        <v>0</v>
      </c>
      <c r="G17" s="4">
        <v>0</v>
      </c>
      <c r="H17" s="20" t="e">
        <f t="shared" si="0"/>
        <v>#DIV/0!</v>
      </c>
      <c r="I17" s="4"/>
      <c r="J17" s="7"/>
    </row>
    <row r="18" spans="1:12" s="5" customFormat="1" ht="75" customHeight="1" x14ac:dyDescent="0.3">
      <c r="A18" s="25" t="s">
        <v>47</v>
      </c>
      <c r="B18" s="26" t="s">
        <v>46</v>
      </c>
      <c r="C18" s="16"/>
      <c r="D18" s="16"/>
      <c r="E18" s="16"/>
      <c r="F18" s="13">
        <v>2000</v>
      </c>
      <c r="G18" s="4">
        <v>1994.2</v>
      </c>
      <c r="H18" s="20">
        <f t="shared" si="0"/>
        <v>99.710000000000008</v>
      </c>
      <c r="I18" s="4"/>
      <c r="J18" s="7"/>
    </row>
    <row r="19" spans="1:12" s="5" customFormat="1" ht="112.5" customHeight="1" x14ac:dyDescent="0.3">
      <c r="A19" s="25" t="s">
        <v>39</v>
      </c>
      <c r="B19" s="26" t="s">
        <v>38</v>
      </c>
      <c r="C19" s="16"/>
      <c r="D19" s="16"/>
      <c r="E19" s="16"/>
      <c r="F19" s="13">
        <v>1908.9</v>
      </c>
      <c r="G19" s="4">
        <v>1312.1</v>
      </c>
      <c r="H19" s="20">
        <f t="shared" si="0"/>
        <v>68.73592121116873</v>
      </c>
      <c r="I19" s="4"/>
      <c r="J19" s="7"/>
    </row>
    <row r="20" spans="1:12" s="5" customFormat="1" ht="99" customHeight="1" x14ac:dyDescent="0.3">
      <c r="A20" s="25" t="s">
        <v>40</v>
      </c>
      <c r="B20" s="26" t="s">
        <v>24</v>
      </c>
      <c r="C20" s="16"/>
      <c r="D20" s="16"/>
      <c r="E20" s="16"/>
      <c r="F20" s="13">
        <v>28173</v>
      </c>
      <c r="G20" s="4">
        <v>18273.599999999999</v>
      </c>
      <c r="H20" s="20">
        <f t="shared" si="0"/>
        <v>64.862102012565217</v>
      </c>
      <c r="I20" s="4"/>
      <c r="J20" s="7"/>
    </row>
    <row r="21" spans="1:12" s="5" customFormat="1" ht="79.5" customHeight="1" x14ac:dyDescent="0.3">
      <c r="A21" s="25" t="s">
        <v>25</v>
      </c>
      <c r="B21" s="26" t="s">
        <v>26</v>
      </c>
      <c r="C21" s="16"/>
      <c r="D21" s="16"/>
      <c r="E21" s="16"/>
      <c r="F21" s="21">
        <v>4102</v>
      </c>
      <c r="G21" s="4">
        <v>2761.8</v>
      </c>
      <c r="H21" s="20">
        <f t="shared" si="0"/>
        <v>67.328132618235003</v>
      </c>
      <c r="I21" s="4"/>
      <c r="J21" s="7"/>
    </row>
    <row r="22" spans="1:12" s="5" customFormat="1" ht="77.25" hidden="1" customHeight="1" x14ac:dyDescent="0.3">
      <c r="A22" s="29" t="s">
        <v>41</v>
      </c>
      <c r="B22" s="26" t="s">
        <v>27</v>
      </c>
      <c r="C22" s="16"/>
      <c r="D22" s="16"/>
      <c r="E22" s="16"/>
      <c r="F22" s="13">
        <v>0</v>
      </c>
      <c r="G22" s="4">
        <v>0</v>
      </c>
      <c r="H22" s="20" t="e">
        <f t="shared" si="0"/>
        <v>#DIV/0!</v>
      </c>
      <c r="I22" s="4"/>
      <c r="J22" s="7"/>
    </row>
    <row r="23" spans="1:12" s="5" customFormat="1" ht="61.5" customHeight="1" x14ac:dyDescent="0.3">
      <c r="A23" s="29" t="s">
        <v>43</v>
      </c>
      <c r="B23" s="26" t="s">
        <v>42</v>
      </c>
      <c r="C23" s="16"/>
      <c r="D23" s="16"/>
      <c r="E23" s="16"/>
      <c r="F23" s="13">
        <v>5542.9</v>
      </c>
      <c r="G23" s="4">
        <v>3238.6</v>
      </c>
      <c r="H23" s="20">
        <f t="shared" si="0"/>
        <v>58.427898753360161</v>
      </c>
      <c r="I23" s="4"/>
      <c r="J23" s="7"/>
    </row>
    <row r="24" spans="1:12" s="5" customFormat="1" ht="60" customHeight="1" x14ac:dyDescent="0.3">
      <c r="A24" s="28" t="s">
        <v>44</v>
      </c>
      <c r="B24" s="26" t="s">
        <v>28</v>
      </c>
      <c r="C24" s="16"/>
      <c r="D24" s="16"/>
      <c r="E24" s="16"/>
      <c r="F24" s="13">
        <v>1332.6</v>
      </c>
      <c r="G24" s="4">
        <v>1229.0999999999999</v>
      </c>
      <c r="H24" s="20">
        <f t="shared" si="0"/>
        <v>92.233228275551554</v>
      </c>
      <c r="I24" s="4"/>
      <c r="J24" s="7"/>
    </row>
    <row r="25" spans="1:12" s="5" customFormat="1" ht="34.5" hidden="1" customHeight="1" x14ac:dyDescent="0.3">
      <c r="A25" s="27"/>
      <c r="B25" s="24"/>
      <c r="C25" s="16"/>
      <c r="D25" s="16"/>
      <c r="E25" s="16"/>
      <c r="F25" s="13"/>
      <c r="G25" s="4"/>
      <c r="H25" s="20" t="e">
        <f t="shared" si="0"/>
        <v>#DIV/0!</v>
      </c>
      <c r="I25" s="4"/>
      <c r="J25" s="7"/>
    </row>
    <row r="26" spans="1:12" ht="54.75" customHeight="1" x14ac:dyDescent="0.3">
      <c r="A26" s="25" t="s">
        <v>29</v>
      </c>
      <c r="B26" s="26" t="s">
        <v>30</v>
      </c>
      <c r="C26" s="16"/>
      <c r="D26" s="16"/>
      <c r="E26" s="16"/>
      <c r="F26" s="13">
        <v>2705.7</v>
      </c>
      <c r="G26" s="4">
        <v>1908.4</v>
      </c>
      <c r="H26" s="20">
        <f t="shared" si="0"/>
        <v>70.532579369479251</v>
      </c>
      <c r="I26" s="4"/>
      <c r="J26" s="7"/>
    </row>
    <row r="27" spans="1:12" s="5" customFormat="1" ht="83.25" hidden="1" customHeight="1" x14ac:dyDescent="0.3">
      <c r="A27" s="25" t="s">
        <v>45</v>
      </c>
      <c r="B27" s="26" t="s">
        <v>31</v>
      </c>
      <c r="C27" s="16"/>
      <c r="D27" s="16"/>
      <c r="E27" s="16"/>
      <c r="F27" s="13">
        <v>0</v>
      </c>
      <c r="G27" s="4">
        <v>0</v>
      </c>
      <c r="H27" s="20" t="e">
        <f t="shared" si="0"/>
        <v>#DIV/0!</v>
      </c>
      <c r="I27" s="4"/>
      <c r="J27" s="7"/>
    </row>
    <row r="28" spans="1:12" s="5" customFormat="1" ht="83.25" customHeight="1" x14ac:dyDescent="0.3">
      <c r="A28" s="25" t="s">
        <v>45</v>
      </c>
      <c r="B28" s="26" t="s">
        <v>31</v>
      </c>
      <c r="C28" s="16"/>
      <c r="D28" s="16"/>
      <c r="E28" s="16"/>
      <c r="F28" s="13">
        <v>0</v>
      </c>
      <c r="G28" s="4">
        <v>0</v>
      </c>
      <c r="H28" s="20"/>
      <c r="I28" s="4"/>
      <c r="J28" s="7"/>
    </row>
    <row r="29" spans="1:12" ht="18.75" x14ac:dyDescent="0.3">
      <c r="A29" s="3" t="s">
        <v>32</v>
      </c>
      <c r="B29" s="3"/>
      <c r="C29" s="15"/>
      <c r="D29" s="15"/>
      <c r="E29" s="17"/>
      <c r="F29" s="22">
        <f>F7+F8+F10+F11+F12+F13+F14+F15+F16+F17+F20+F21+F22+F24+F26+F27+F23+F19+F28+F18</f>
        <v>90029.499999999985</v>
      </c>
      <c r="G29" s="22">
        <f>G7+G8+G10+G11+G12+G13+G14+G15+G16+G17+G20+G21+G22+G24+G26+G27+G19+G23+G28+G18</f>
        <v>58905.799999999996</v>
      </c>
      <c r="H29" s="30">
        <f t="shared" si="0"/>
        <v>65.429442571601541</v>
      </c>
      <c r="I29" s="7"/>
      <c r="J29" s="7"/>
      <c r="L29" s="11"/>
    </row>
  </sheetData>
  <mergeCells count="11">
    <mergeCell ref="A1:H1"/>
    <mergeCell ref="A2:H2"/>
    <mergeCell ref="A4:A5"/>
    <mergeCell ref="I4:J4"/>
    <mergeCell ref="H4:H5"/>
    <mergeCell ref="G4:G5"/>
    <mergeCell ref="F4:F5"/>
    <mergeCell ref="D4:D5"/>
    <mergeCell ref="B4:B5"/>
    <mergeCell ref="C4:C5"/>
    <mergeCell ref="E4:E5"/>
  </mergeCells>
  <pageMargins left="0.70866141732283472" right="0.31496062992125984" top="0.55118110236220474" bottom="0.74803149606299213" header="0.31496062992125984" footer="0.31496062992125984"/>
  <pageSetup paperSize="9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bsz</dc:creator>
  <cp:lastModifiedBy>Мельник</cp:lastModifiedBy>
  <cp:lastPrinted>2021-10-20T07:16:00Z</cp:lastPrinted>
  <dcterms:created xsi:type="dcterms:W3CDTF">2016-08-15T07:04:14Z</dcterms:created>
  <dcterms:modified xsi:type="dcterms:W3CDTF">2021-10-20T07:16:16Z</dcterms:modified>
</cp:coreProperties>
</file>